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_дог\"/>
    </mc:Choice>
  </mc:AlternateContent>
  <bookViews>
    <workbookView xWindow="0" yWindow="0" windowWidth="28800" windowHeight="117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iterate="1" fullPrecision="0"/>
</workbook>
</file>

<file path=xl/calcChain.xml><?xml version="1.0" encoding="utf-8"?>
<calcChain xmlns="http://schemas.openxmlformats.org/spreadsheetml/2006/main">
  <c r="I35" i="1" l="1"/>
  <c r="I34" i="1"/>
  <c r="I32" i="1"/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K59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непредвид</t>
        </r>
      </text>
    </comment>
  </commentList>
</comments>
</file>

<file path=xl/sharedStrings.xml><?xml version="1.0" encoding="utf-8"?>
<sst xmlns="http://schemas.openxmlformats.org/spreadsheetml/2006/main" count="89" uniqueCount="84">
  <si>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</si>
  <si>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</si>
  <si>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</si>
  <si>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</si>
  <si>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</si>
  <si>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</si>
  <si>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</si>
  <si>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</si>
  <si>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</si>
  <si>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</si>
  <si>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</si>
  <si>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</si>
  <si>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</si>
  <si>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</si>
  <si>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</si>
  <si>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</si>
  <si>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</si>
  <si>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</si>
  <si>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</si>
  <si>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</si>
  <si>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</si>
  <si>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</si>
  <si>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</si>
  <si>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</si>
  <si>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</si>
  <si>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</si>
  <si>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</si>
  <si>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</si>
  <si>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</si>
  <si>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</si>
  <si>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</si>
  <si>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</si>
  <si>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</si>
  <si>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</si>
  <si>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</si>
  <si>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</si>
  <si>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</si>
  <si>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</si>
  <si>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</si>
  <si>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</si>
  <si>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</si>
  <si>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</si>
  <si>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</si>
  <si>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</si>
  <si>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</si>
  <si>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</si>
  <si>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</si>
  <si>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</si>
  <si>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</si>
  <si>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</si>
  <si>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</si>
  <si>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</si>
  <si>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</si>
  <si>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</si>
  <si>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</si>
  <si>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</si>
  <si>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</si>
  <si>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</si>
  <si>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</si>
  <si>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</si>
  <si>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</si>
  <si>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</si>
  <si>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</si>
  <si>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</si>
  <si>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</si>
  <si>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</si>
  <si>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</si>
  <si>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</si>
  <si>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</si>
  <si>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</si>
  <si>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</si>
  <si>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2025.12</t>
  </si>
  <si>
    <t>№02-01-04</t>
  </si>
  <si>
    <t>Кт</t>
  </si>
  <si>
    <t>Реконструкция ВЛ-0,4кВ</t>
  </si>
  <si>
    <t>Пусконаладочные работы ВЛ-0,4 кВ</t>
  </si>
  <si>
    <t>Директор ООО "СИБЭНЕРГО"</t>
  </si>
  <si>
    <t>Королев Е. П.</t>
  </si>
  <si>
    <t>Ответвления в дома</t>
  </si>
  <si>
    <t>Федеральный закон от 28.11.2025 №425-ФЗ</t>
  </si>
  <si>
    <t>Средства на покрытие затрат по уплате налога на добавленную стоимость 22%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</si>
  <si>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</si>
  <si>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СКП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</si>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</sst>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1262063</xdr:colOff>
      <xdr:row>7</xdr:row>
      <xdr:rowOff>158770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155406" cy="250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D13" zoomScale="80" zoomScaleNormal="80" zoomScaleSheetLayoutView="80" workbookViewId="0">
      <selection activeCell="G53" sqref="G53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6.140625" customWidth="1"/>
    <col min="12" max="12" width="18.5703125" customWidth="1"/>
    <col min="17" max="17" width="18.85546875" customWidth="1"/>
  </cols>
  <sheetData>
    <row r="1" spans="1:10" s="13" customFormat="1" ht="31.5" customHeight="1" x14ac:dyDescent="0.25">
      <c r="B1" s="76" t="s">
        <v>5</v>
      </c>
      <c r="C1" s="76"/>
      <c r="D1" s="76"/>
      <c r="E1" s="76"/>
      <c r="F1" s="7"/>
      <c r="G1" s="76"/>
      <c r="H1" s="76"/>
    </row>
    <row r="2" spans="1:10" s="13" customFormat="1" ht="46.5" customHeight="1" x14ac:dyDescent="0.25">
      <c r="B2" s="77"/>
      <c r="C2" s="77"/>
      <c r="D2" s="77"/>
      <c r="E2" s="77"/>
      <c r="F2" s="14"/>
      <c r="G2" s="77"/>
      <c r="H2" s="77"/>
    </row>
    <row r="3" spans="1:10" s="13" customFormat="1" ht="15" customHeight="1" x14ac:dyDescent="0.25">
      <c r="B3" s="78" t="s">
        <v>64</v>
      </c>
      <c r="C3" s="79"/>
      <c r="D3" s="79"/>
      <c r="E3" s="79"/>
      <c r="F3" s="15"/>
      <c r="G3" s="79"/>
      <c r="H3" s="79"/>
    </row>
    <row r="4" spans="1:10" s="13" customFormat="1" ht="15.75" x14ac:dyDescent="0.25">
      <c r="B4" s="80" t="s">
        <v>39</v>
      </c>
      <c r="C4" s="80"/>
      <c r="D4" s="80"/>
      <c r="E4" s="80"/>
      <c r="F4" s="14"/>
      <c r="G4" s="77"/>
      <c r="H4" s="77"/>
    </row>
    <row r="5" spans="1:10" s="13" customFormat="1" ht="33.75" customHeight="1" x14ac:dyDescent="0.25">
      <c r="B5" s="80" t="s">
        <v>65</v>
      </c>
      <c r="C5" s="80"/>
      <c r="D5" s="80"/>
      <c r="E5" s="80"/>
      <c r="F5" s="14"/>
      <c r="G5" s="77"/>
      <c r="H5" s="77"/>
    </row>
    <row r="6" spans="1:10" s="13" customFormat="1" ht="25.5" customHeight="1" x14ac:dyDescent="0.25">
      <c r="B6" s="75" t="s">
        <v>70</v>
      </c>
      <c r="C6" s="75"/>
      <c r="D6" s="75"/>
      <c r="E6" s="75"/>
      <c r="F6" s="9"/>
      <c r="G6" s="75"/>
      <c r="H6" s="75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62" t="s">
        <v>19</v>
      </c>
      <c r="C9" s="62"/>
      <c r="D9" s="62"/>
      <c r="E9" s="62"/>
      <c r="F9" s="62"/>
      <c r="G9" s="62"/>
      <c r="H9" s="62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1" t="s">
        <v>81</v>
      </c>
      <c r="C11" s="71"/>
      <c r="D11" s="71"/>
      <c r="E11" s="71"/>
      <c r="F11" s="71"/>
      <c r="G11" s="71"/>
      <c r="H11" s="71"/>
    </row>
    <row r="12" spans="1:10" s="13" customFormat="1" ht="15" customHeight="1" x14ac:dyDescent="0.25">
      <c r="A12" s="15"/>
      <c r="B12" s="73" t="s">
        <v>20</v>
      </c>
      <c r="C12" s="73"/>
      <c r="D12" s="73"/>
      <c r="E12" s="73"/>
      <c r="F12" s="73"/>
      <c r="G12" s="73"/>
      <c r="H12" s="73"/>
      <c r="I12" s="13" t="s">
        <v>73</v>
      </c>
      <c r="J12" s="13">
        <v>1</v>
      </c>
    </row>
    <row r="13" spans="1:10" s="13" customFormat="1" ht="15.75" x14ac:dyDescent="0.25">
      <c r="D13" s="72"/>
      <c r="E13" s="72"/>
      <c r="F13" s="72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71</v>
      </c>
      <c r="E15" s="23"/>
      <c r="F15" s="23"/>
      <c r="G15" s="23"/>
      <c r="H15" s="23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33</v>
      </c>
      <c r="E16" s="66"/>
      <c r="F16" s="66"/>
      <c r="G16" s="66"/>
      <c r="H16" s="66" t="s">
        <v>17</v>
      </c>
      <c r="I16" s="1"/>
      <c r="J16" s="1"/>
    </row>
    <row r="17" spans="1:9" s="2" customFormat="1" ht="33" customHeight="1" x14ac:dyDescent="0.25">
      <c r="A17" s="66"/>
      <c r="B17" s="66"/>
      <c r="C17" s="66"/>
      <c r="D17" s="25" t="s">
        <v>27</v>
      </c>
      <c r="E17" s="25" t="s">
        <v>28</v>
      </c>
      <c r="F17" s="26" t="s">
        <v>29</v>
      </c>
      <c r="G17" s="26" t="s">
        <v>30</v>
      </c>
      <c r="H17" s="6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67" t="s">
        <v>25</v>
      </c>
      <c r="C19" s="67"/>
      <c r="D19" s="67"/>
      <c r="E19" s="67"/>
      <c r="F19" s="67"/>
      <c r="G19" s="6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8" t="s">
        <v>24</v>
      </c>
      <c r="B23" s="69"/>
      <c r="C23" s="70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67" t="s">
        <v>3</v>
      </c>
      <c r="C24" s="67"/>
      <c r="D24" s="67"/>
      <c r="E24" s="67"/>
      <c r="F24" s="67"/>
      <c r="G24" s="6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74</v>
      </c>
      <c r="D26" s="51">
        <v>114.9</v>
      </c>
      <c r="E26" s="51">
        <v>0.31</v>
      </c>
      <c r="F26" s="51"/>
      <c r="G26" s="35"/>
      <c r="H26" s="36">
        <f t="shared" ref="H26" si="1">SUM(D26:G26)</f>
        <v>115.21</v>
      </c>
      <c r="I26" s="6">
        <v>115209.76</v>
      </c>
    </row>
    <row r="27" spans="1:9" s="6" customFormat="1" x14ac:dyDescent="0.25">
      <c r="A27" s="27">
        <v>2</v>
      </c>
      <c r="B27" s="27" t="s">
        <v>43</v>
      </c>
      <c r="C27" s="47" t="s">
        <v>78</v>
      </c>
      <c r="D27" s="51"/>
      <c r="E27" s="51"/>
      <c r="F27" s="51"/>
      <c r="G27" s="35"/>
      <c r="H27" s="36">
        <f t="shared" ref="H27" si="2">SUM(D27:G27)</f>
        <v>0</v>
      </c>
      <c r="I27" s="6">
        <v>114760.22</v>
      </c>
    </row>
    <row r="28" spans="1:9" s="6" customFormat="1" hidden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53</v>
      </c>
      <c r="C29" s="46" t="s">
        <v>59</v>
      </c>
      <c r="D29" s="51"/>
      <c r="E29" s="51"/>
      <c r="F29" s="51"/>
      <c r="G29" s="35"/>
      <c r="H29" s="36">
        <f t="shared" si="3"/>
        <v>0</v>
      </c>
    </row>
    <row r="30" spans="1:9" s="6" customFormat="1" hidden="1" x14ac:dyDescent="0.25">
      <c r="A30" s="27">
        <v>4</v>
      </c>
      <c r="B30" s="27" t="s">
        <v>72</v>
      </c>
      <c r="C30" s="46" t="s">
        <v>60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3" t="s">
        <v>6</v>
      </c>
      <c r="B32" s="64"/>
      <c r="C32" s="65"/>
      <c r="D32" s="45">
        <f>SUM(D25:D31)</f>
        <v>114.9</v>
      </c>
      <c r="E32" s="45">
        <f t="shared" ref="E32:G32" si="5">SUM(E25:E31)</f>
        <v>0.31</v>
      </c>
      <c r="F32" s="45">
        <f t="shared" si="5"/>
        <v>0</v>
      </c>
      <c r="G32" s="45">
        <f t="shared" si="5"/>
        <v>0</v>
      </c>
      <c r="H32" s="45">
        <f>SUM(H25:H31)</f>
        <v>115.21</v>
      </c>
      <c r="I32" s="61">
        <f>SUM(I26:I31)</f>
        <v>229969.98</v>
      </c>
    </row>
    <row r="33" spans="1:17" s="8" customFormat="1" ht="15.75" customHeight="1" x14ac:dyDescent="0.25">
      <c r="A33" s="63" t="s">
        <v>7</v>
      </c>
      <c r="B33" s="64"/>
      <c r="C33" s="65"/>
      <c r="D33" s="11">
        <f>D23+D32</f>
        <v>114.9</v>
      </c>
      <c r="E33" s="11">
        <f>E23+E32</f>
        <v>0.31</v>
      </c>
      <c r="F33" s="11">
        <f>F23+F32</f>
        <v>0</v>
      </c>
      <c r="G33" s="11">
        <f>G23+G32</f>
        <v>0</v>
      </c>
      <c r="H33" s="11">
        <f>H23+H32</f>
        <v>115.21</v>
      </c>
    </row>
    <row r="34" spans="1:17" s="6" customFormat="1" ht="28.5" customHeight="1" x14ac:dyDescent="0.25">
      <c r="A34" s="19"/>
      <c r="B34" s="74" t="s">
        <v>23</v>
      </c>
      <c r="C34" s="74"/>
      <c r="D34" s="74"/>
      <c r="E34" s="74"/>
      <c r="F34" s="74"/>
      <c r="G34" s="74"/>
      <c r="H34" s="31"/>
      <c r="I34" s="58">
        <f>276004.82/1.2</f>
        <v>230004.02</v>
      </c>
    </row>
    <row r="35" spans="1:17" s="6" customFormat="1" ht="45" x14ac:dyDescent="0.25">
      <c r="A35" s="27">
        <v>3</v>
      </c>
      <c r="B35" s="38" t="s">
        <v>68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  <c r="I35" s="50">
        <f>I34-I32</f>
        <v>34.04</v>
      </c>
    </row>
    <row r="36" spans="1:17" s="6" customFormat="1" x14ac:dyDescent="0.25">
      <c r="A36" s="68" t="s">
        <v>21</v>
      </c>
      <c r="B36" s="69"/>
      <c r="C36" s="70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3" t="s">
        <v>22</v>
      </c>
      <c r="B37" s="64"/>
      <c r="C37" s="65"/>
      <c r="D37" s="11">
        <f>D33+D36</f>
        <v>114.9</v>
      </c>
      <c r="E37" s="11">
        <f t="shared" ref="E37:G37" si="7">E33+E36</f>
        <v>0.31</v>
      </c>
      <c r="F37" s="11">
        <f t="shared" si="7"/>
        <v>0</v>
      </c>
      <c r="G37" s="11">
        <f t="shared" si="7"/>
        <v>0</v>
      </c>
      <c r="H37" s="11">
        <f>H33+H36</f>
        <v>115.21</v>
      </c>
    </row>
    <row r="38" spans="1:17" s="6" customFormat="1" ht="28.9" customHeight="1" x14ac:dyDescent="0.25">
      <c r="A38" s="19"/>
      <c r="B38" s="74" t="s">
        <v>8</v>
      </c>
      <c r="C38" s="74"/>
      <c r="D38" s="74"/>
      <c r="E38" s="74"/>
      <c r="F38" s="74"/>
      <c r="G38" s="74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4</v>
      </c>
      <c r="B41" s="40" t="s">
        <v>40</v>
      </c>
      <c r="C41" s="43" t="s">
        <v>75</v>
      </c>
      <c r="D41" s="35"/>
      <c r="E41" s="35"/>
      <c r="F41" s="35"/>
      <c r="G41" s="51"/>
      <c r="H41" s="36">
        <f t="shared" ref="H41:H43" si="9">SUM(D41:G41)</f>
        <v>0</v>
      </c>
    </row>
    <row r="42" spans="1:17" s="6" customFormat="1" hidden="1" x14ac:dyDescent="0.25">
      <c r="A42" s="42">
        <v>7</v>
      </c>
      <c r="B42" s="40" t="s">
        <v>41</v>
      </c>
      <c r="C42" s="43" t="s">
        <v>61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57</v>
      </c>
      <c r="C43" s="43" t="s">
        <v>58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3" t="s">
        <v>55</v>
      </c>
      <c r="B45" s="64"/>
      <c r="C45" s="65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0</v>
      </c>
      <c r="H45" s="44">
        <f>SUM(H39:H44)</f>
        <v>0</v>
      </c>
    </row>
    <row r="46" spans="1:17" s="6" customFormat="1" x14ac:dyDescent="0.25">
      <c r="A46" s="63" t="s">
        <v>9</v>
      </c>
      <c r="B46" s="64"/>
      <c r="C46" s="65"/>
      <c r="D46" s="45">
        <f>D37+D45</f>
        <v>114.9</v>
      </c>
      <c r="E46" s="45">
        <f>E37+E45</f>
        <v>0.31</v>
      </c>
      <c r="F46" s="45">
        <f>F37+F45</f>
        <v>0</v>
      </c>
      <c r="G46" s="45">
        <f>G37+G45</f>
        <v>0</v>
      </c>
      <c r="H46" s="45">
        <f>H37+H45</f>
        <v>115.21</v>
      </c>
    </row>
    <row r="47" spans="1:17" s="6" customFormat="1" ht="28.5" customHeight="1" x14ac:dyDescent="0.25">
      <c r="A47" s="19"/>
      <c r="B47" s="74" t="s">
        <v>10</v>
      </c>
      <c r="C47" s="74"/>
      <c r="D47" s="74"/>
      <c r="E47" s="74"/>
      <c r="F47" s="74"/>
      <c r="G47" s="74"/>
      <c r="H47" s="27"/>
    </row>
    <row r="48" spans="1:17" s="6" customFormat="1" ht="60" x14ac:dyDescent="0.25">
      <c r="A48" s="27">
        <v>5</v>
      </c>
      <c r="B48" s="43" t="s">
        <v>83</v>
      </c>
      <c r="C48" s="47" t="s">
        <v>37</v>
      </c>
      <c r="D48" s="35"/>
      <c r="E48" s="35"/>
      <c r="F48" s="35"/>
      <c r="G48" s="35">
        <f>0.0214*H46</f>
        <v>2.4700000000000002</v>
      </c>
      <c r="H48" s="36">
        <f t="shared" ref="H48:H50" si="10">SUM(D48:G48)</f>
        <v>2.4700000000000002</v>
      </c>
      <c r="Q48" s="24"/>
    </row>
    <row r="49" spans="1:17" s="6" customFormat="1" ht="71.45" customHeight="1" x14ac:dyDescent="0.25">
      <c r="A49" s="42">
        <v>6</v>
      </c>
      <c r="B49" s="43" t="s">
        <v>67</v>
      </c>
      <c r="C49" s="41" t="s">
        <v>66</v>
      </c>
      <c r="D49" s="35"/>
      <c r="E49" s="35"/>
      <c r="F49" s="35"/>
      <c r="G49" s="35">
        <f>(H46+H55)*0.0393</f>
        <v>9.0399999999999991</v>
      </c>
      <c r="H49" s="36">
        <f t="shared" si="10"/>
        <v>9.0399999999999991</v>
      </c>
      <c r="Q49" s="56"/>
    </row>
    <row r="50" spans="1:17" s="6" customFormat="1" x14ac:dyDescent="0.25">
      <c r="A50" s="68" t="s">
        <v>11</v>
      </c>
      <c r="B50" s="69"/>
      <c r="C50" s="70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11.51</v>
      </c>
      <c r="H50" s="10">
        <f t="shared" si="10"/>
        <v>11.51</v>
      </c>
      <c r="Q50" s="56"/>
    </row>
    <row r="51" spans="1:17" s="6" customFormat="1" x14ac:dyDescent="0.25">
      <c r="A51" s="63" t="s">
        <v>12</v>
      </c>
      <c r="B51" s="64"/>
      <c r="C51" s="65"/>
      <c r="D51" s="11">
        <f>D46+D50</f>
        <v>114.9</v>
      </c>
      <c r="E51" s="11">
        <f>E46+E50</f>
        <v>0.31</v>
      </c>
      <c r="F51" s="11">
        <f>F46+F50</f>
        <v>0</v>
      </c>
      <c r="G51" s="11">
        <f>G46+G50</f>
        <v>11.51</v>
      </c>
      <c r="H51" s="11">
        <f>H46+H50</f>
        <v>126.72</v>
      </c>
      <c r="Q51" s="56"/>
    </row>
    <row r="52" spans="1:17" s="6" customFormat="1" ht="28.9" customHeight="1" x14ac:dyDescent="0.25">
      <c r="A52" s="19"/>
      <c r="B52" s="74" t="s">
        <v>13</v>
      </c>
      <c r="C52" s="74"/>
      <c r="D52" s="74"/>
      <c r="E52" s="74"/>
      <c r="F52" s="74"/>
      <c r="G52" s="74"/>
      <c r="H52" s="27"/>
      <c r="Q52" s="56"/>
    </row>
    <row r="53" spans="1:17" s="6" customFormat="1" x14ac:dyDescent="0.25">
      <c r="A53" s="27">
        <v>7</v>
      </c>
      <c r="B53" s="27" t="s">
        <v>62</v>
      </c>
      <c r="C53" s="46" t="s">
        <v>63</v>
      </c>
      <c r="D53" s="35"/>
      <c r="E53" s="35"/>
      <c r="F53" s="35"/>
      <c r="G53" s="52">
        <v>114.76</v>
      </c>
      <c r="H53" s="36">
        <f t="shared" ref="H53:H54" si="11">SUM(D53:G53)</f>
        <v>114.76</v>
      </c>
      <c r="Q53" s="56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8" t="s">
        <v>14</v>
      </c>
      <c r="B55" s="69"/>
      <c r="C55" s="70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114.76</v>
      </c>
      <c r="H55" s="45">
        <f>SUM(H53:H54)</f>
        <v>114.76</v>
      </c>
    </row>
    <row r="56" spans="1:17" s="6" customFormat="1" x14ac:dyDescent="0.25">
      <c r="A56" s="63" t="s">
        <v>15</v>
      </c>
      <c r="B56" s="64"/>
      <c r="C56" s="65"/>
      <c r="D56" s="45">
        <f>D51+D55</f>
        <v>114.9</v>
      </c>
      <c r="E56" s="45">
        <f t="shared" ref="E56:G56" si="12">E51+E55</f>
        <v>0.31</v>
      </c>
      <c r="F56" s="45">
        <f t="shared" si="12"/>
        <v>0</v>
      </c>
      <c r="G56" s="45">
        <f t="shared" si="12"/>
        <v>126.27</v>
      </c>
      <c r="H56" s="45">
        <f>H55+H51</f>
        <v>241.48</v>
      </c>
      <c r="I56" s="6" t="s">
        <v>82</v>
      </c>
    </row>
    <row r="57" spans="1:17" s="6" customFormat="1" ht="28.9" customHeight="1" x14ac:dyDescent="0.25">
      <c r="A57" s="19"/>
      <c r="B57" s="74" t="s">
        <v>16</v>
      </c>
      <c r="C57" s="74"/>
      <c r="D57" s="74"/>
      <c r="E57" s="74"/>
      <c r="F57" s="74"/>
      <c r="G57" s="74"/>
      <c r="H57" s="27"/>
      <c r="K57" s="6" t="s">
        <v>47</v>
      </c>
      <c r="L57" s="50">
        <f>I58</f>
        <v>229970</v>
      </c>
    </row>
    <row r="58" spans="1:17" s="6" customFormat="1" ht="56.25" customHeight="1" x14ac:dyDescent="0.25">
      <c r="A58" s="27">
        <v>8</v>
      </c>
      <c r="B58" s="43" t="s">
        <v>69</v>
      </c>
      <c r="C58" s="47" t="s">
        <v>38</v>
      </c>
      <c r="D58" s="35">
        <f>0.03*D56</f>
        <v>3.45</v>
      </c>
      <c r="E58" s="35">
        <f>0.03*E56</f>
        <v>0.01</v>
      </c>
      <c r="F58" s="35">
        <f>0.03*F56</f>
        <v>0</v>
      </c>
      <c r="G58" s="35">
        <f>0.03*G56</f>
        <v>3.79</v>
      </c>
      <c r="H58" s="36">
        <f t="shared" ref="H58" si="13">SUM(D58:G58)</f>
        <v>7.25</v>
      </c>
      <c r="I58" s="53">
        <f>(H33+H45+H55)*1000</f>
        <v>229970</v>
      </c>
      <c r="K58" s="58">
        <f>276004.82/1.22</f>
        <v>226233.46</v>
      </c>
      <c r="L58" s="50">
        <f>K58-K59</f>
        <v>226233.46</v>
      </c>
    </row>
    <row r="59" spans="1:17" s="6" customFormat="1" x14ac:dyDescent="0.25">
      <c r="A59" s="28"/>
      <c r="B59" s="28"/>
      <c r="C59" s="48" t="s">
        <v>31</v>
      </c>
      <c r="D59" s="49">
        <f>SUM(D58:D58)</f>
        <v>3.45</v>
      </c>
      <c r="E59" s="49">
        <f>SUM(E58:E58)</f>
        <v>0.01</v>
      </c>
      <c r="F59" s="49">
        <f>SUM(F58:F58)</f>
        <v>0</v>
      </c>
      <c r="G59" s="49">
        <f>SUM(G58:G58)</f>
        <v>3.79</v>
      </c>
      <c r="H59" s="49">
        <f>SUM(H58:H58)</f>
        <v>7.25</v>
      </c>
    </row>
    <row r="60" spans="1:17" s="6" customFormat="1" x14ac:dyDescent="0.25">
      <c r="A60" s="28"/>
      <c r="B60" s="28"/>
      <c r="C60" s="28" t="s">
        <v>32</v>
      </c>
      <c r="D60" s="55">
        <f>D56+D59</f>
        <v>118.35</v>
      </c>
      <c r="E60" s="55">
        <f>E56+E59</f>
        <v>0.32</v>
      </c>
      <c r="F60" s="55">
        <f>F56+F59</f>
        <v>0</v>
      </c>
      <c r="G60" s="55">
        <f>G56+G59</f>
        <v>130.06</v>
      </c>
      <c r="H60" s="55">
        <f>H56+H59</f>
        <v>248.73</v>
      </c>
      <c r="I60" s="58">
        <v>242694.68</v>
      </c>
      <c r="J60" s="50">
        <f>H60*1000-I60</f>
        <v>6035.32</v>
      </c>
    </row>
    <row r="61" spans="1:17" s="6" customFormat="1" x14ac:dyDescent="0.25">
      <c r="A61" s="28"/>
      <c r="B61" s="74" t="s">
        <v>34</v>
      </c>
      <c r="C61" s="74"/>
      <c r="D61" s="74"/>
      <c r="E61" s="74"/>
      <c r="F61" s="74"/>
      <c r="G61" s="74"/>
      <c r="H61" s="11"/>
    </row>
    <row r="62" spans="1:17" s="6" customFormat="1" ht="60" x14ac:dyDescent="0.25">
      <c r="A62" s="27">
        <v>9</v>
      </c>
      <c r="B62" s="59" t="s">
        <v>79</v>
      </c>
      <c r="C62" s="60" t="s">
        <v>80</v>
      </c>
      <c r="D62" s="32">
        <f>0.22*D60</f>
        <v>26.04</v>
      </c>
      <c r="E62" s="32">
        <f t="shared" ref="E62:G62" si="14">0.22*E60</f>
        <v>7.0000000000000007E-2</v>
      </c>
      <c r="F62" s="32">
        <f t="shared" si="14"/>
        <v>0</v>
      </c>
      <c r="G62" s="32">
        <f t="shared" si="14"/>
        <v>28.61</v>
      </c>
      <c r="H62" s="11">
        <f t="shared" ref="H62" si="15">SUM(D62:G62)</f>
        <v>54.72</v>
      </c>
      <c r="I62" s="50">
        <f>H60*1000</f>
        <v>248730</v>
      </c>
      <c r="J62" s="50">
        <f>I60-I62</f>
        <v>-6035.32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26.04</v>
      </c>
      <c r="E63" s="11">
        <f>SUM(E62:E62)</f>
        <v>7.0000000000000007E-2</v>
      </c>
      <c r="F63" s="11">
        <f>SUM(F62:F62)</f>
        <v>0</v>
      </c>
      <c r="G63" s="11">
        <f>SUM(G62:G62)</f>
        <v>28.61</v>
      </c>
      <c r="H63" s="11">
        <f>SUM(H62:H62)</f>
        <v>54.72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144.38999999999999</v>
      </c>
      <c r="E64" s="11">
        <f>E60+E63</f>
        <v>0.39</v>
      </c>
      <c r="F64" s="11">
        <f>F60+F63</f>
        <v>0</v>
      </c>
      <c r="G64" s="11">
        <f>G60+G63</f>
        <v>158.66999999999999</v>
      </c>
      <c r="H64" s="12">
        <f>H60+H63</f>
        <v>303.45</v>
      </c>
    </row>
    <row r="65" spans="2:10" s="6" customFormat="1" x14ac:dyDescent="0.25">
      <c r="J65" s="53">
        <f>G60-G55-G45</f>
        <v>15.3</v>
      </c>
    </row>
    <row r="66" spans="2:10" s="20" customFormat="1" ht="18.75" x14ac:dyDescent="0.3">
      <c r="B66" s="21"/>
      <c r="C66" s="21" t="s">
        <v>76</v>
      </c>
      <c r="D66" s="21"/>
      <c r="E66" s="22"/>
      <c r="F66" s="54"/>
      <c r="G66" s="57" t="s">
        <v>77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61:G61"/>
    <mergeCell ref="A50:C50"/>
    <mergeCell ref="A51:C51"/>
    <mergeCell ref="A55:C55"/>
    <mergeCell ref="A56:C56"/>
    <mergeCell ref="B57:G57"/>
    <mergeCell ref="B52:G52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7:G47"/>
    <mergeCell ref="B34:G34"/>
    <mergeCell ref="A36:C36"/>
    <mergeCell ref="A37:C37"/>
    <mergeCell ref="A45:C45"/>
    <mergeCell ref="A46:C46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rowBreaks count="1" manualBreakCount="1">
    <brk id="46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2026-03-23T12:47:56Z</dcterms:modified>
</cp:coreProperties>
</file>